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OMAR B\2026 TPNV\CONTRATACION 2026\"/>
    </mc:Choice>
  </mc:AlternateContent>
  <xr:revisionPtr revIDLastSave="0" documentId="13_ncr:1_{8E9F8C2D-FD1D-4DD7-8F62-338388211EB7}" xr6:coauthVersionLast="36" xr6:coauthVersionMax="47" xr10:uidLastSave="{00000000-0000-0000-0000-000000000000}"/>
  <bookViews>
    <workbookView xWindow="0" yWindow="0" windowWidth="16410" windowHeight="6525" firstSheet="1" activeTab="1" xr2:uid="{FEC275F7-FDDD-4ED5-BC56-A367B580ABDA}"/>
  </bookViews>
  <sheets>
    <sheet name="Mantenimientos Bio " sheetId="1" r:id="rId1"/>
    <sheet name="MANTENIMIENTOS I&amp;D" sheetId="2" r:id="rId2"/>
    <sheet name="USO DE EQUIPOS " sheetId="3" r:id="rId3"/>
  </sheets>
  <externalReferences>
    <externalReference r:id="rId4"/>
  </externalReferenc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57" i="3" l="1"/>
  <c r="C51" i="3"/>
  <c r="C45" i="3"/>
  <c r="C39" i="3"/>
  <c r="C33" i="3"/>
  <c r="C27" i="3"/>
  <c r="C21" i="3"/>
  <c r="C15" i="3"/>
  <c r="C9" i="3"/>
  <c r="C3" i="3"/>
  <c r="E12" i="2"/>
  <c r="K57" i="3" s="1"/>
  <c r="E10" i="2"/>
  <c r="K45" i="3" s="1"/>
  <c r="E4" i="2"/>
  <c r="K9" i="3" s="1"/>
  <c r="E5" i="2"/>
  <c r="K15" i="3" s="1"/>
  <c r="E6" i="2"/>
  <c r="K21" i="3" s="1"/>
  <c r="E7" i="2"/>
  <c r="K27" i="3" s="1"/>
  <c r="E8" i="2"/>
  <c r="K33" i="3" s="1"/>
  <c r="E9" i="2"/>
  <c r="K39" i="3" s="1"/>
  <c r="E11" i="2"/>
  <c r="K51" i="3" s="1"/>
  <c r="E3" i="2"/>
  <c r="K3" i="3" s="1"/>
  <c r="E13" i="2" l="1"/>
  <c r="D7" i="1"/>
  <c r="F7" i="1" s="1"/>
  <c r="D6" i="1"/>
  <c r="F6" i="1" s="1"/>
  <c r="D5" i="1"/>
  <c r="F5" i="1" s="1"/>
  <c r="F4" i="1"/>
  <c r="F8"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tc={CC570E49-C9FD-42A3-BF83-2112E88B21DB}</author>
  </authors>
  <commentList>
    <comment ref="D4" authorId="0" shapeId="0" xr:uid="{CC570E49-C9FD-42A3-BF83-2112E88B21DB}">
      <text>
        <r>
          <rPr>
            <sz val="11"/>
            <color theme="1"/>
            <rFont val="Aptos Narrow"/>
            <family val="2"/>
            <scheme val="minor"/>
          </rPr>
          <t>[Threaded comment]
Your version of Excel allows you to read this threaded comment; however, any edits to it will get removed if the file is opened in a newer version of Excel. Learn more: https://go.microsoft.com/fwlink/?linkid=870924
Comment:
    Contratación directa LABZUL</t>
        </r>
      </text>
    </comment>
  </commentList>
</comments>
</file>

<file path=xl/sharedStrings.xml><?xml version="1.0" encoding="utf-8"?>
<sst xmlns="http://schemas.openxmlformats.org/spreadsheetml/2006/main" count="174" uniqueCount="96">
  <si>
    <t>EQUIPOS 2025-2026</t>
  </si>
  <si>
    <t>Descripción</t>
  </si>
  <si>
    <t xml:space="preserve">PRECIO 1 </t>
  </si>
  <si>
    <t>PRECIO 2</t>
  </si>
  <si>
    <t>PROMEDIO</t>
  </si>
  <si>
    <t>Equipo Termogravimetría y Calorimetría diferencia de barrido TGA/DSC</t>
  </si>
  <si>
    <t>Mantenimiento correctivo, cambio de Sensor, anillo concéntrico, pinzas</t>
  </si>
  <si>
    <t>Cabina Bioseguridad</t>
  </si>
  <si>
    <t>Mantenimiento correctivo. Limpieza y ajuste de todas las partes del equipo (externa e interna), reinicio de temporizadores y
cuantificación de horas para retirar alertas que impiden el correcto
uso del equipo, corrección de errores de controladores, verificación de flujo laminar del equipo.</t>
  </si>
  <si>
    <t>Mezcladora Hobart</t>
  </si>
  <si>
    <t>Mantenimiento correctivo. Cambio de piezas desgastadas o dañadas del motor que aseguren el funcionamiento y potencia del equipo, limpieza interna y externa, lubricación de mecanismos.</t>
  </si>
  <si>
    <t>Molino Universal</t>
  </si>
  <si>
    <t>Mantenimiento correctivo. Verificación del funcionamiento del motor. Limpieza general de sus partes (externa e interna). Afilado de las cuchillas del molino.</t>
  </si>
  <si>
    <t>TOTAL</t>
  </si>
  <si>
    <t xml:space="preserve">Mantenimiento </t>
  </si>
  <si>
    <t>Impresora 3D Ultimaker 2+</t>
  </si>
  <si>
    <t xml:space="preserve">Servicio de mantenimiento solicitado: 
•	Mantenimiento PREVENTIVO
Actividades de servicio requeridas: 
• Limpieza general del equipo y de todas las boquillas de extrusión disponibles. 
• Lubricación interna a dispositivos mecánicos y ejes.
• Desmontaje y calibración de la bandeja de impresión.
• Revisión, ajuste y calibración del extrusor
• Ajuste de correas, medición de tensión.
• Revisión de temperaturas del extrusor.
• Revisión de temperaturas de la bandeja.
• Revisión y limpieza del alimentador (feeder)
• Revisión de ventiladores.
• Limpiar la placa de impresión de cristal
• Retirar el material deteriorado del exterior de las toberas
• Lubricar los ejes X, Y, y Z.
• Tensionar las correas cortas
• Lubricación del husillo del motor del eje Z
• Lubricar el engranaje del alimentador
• Actualización de firmware
• Cambiar el sensor de temperatura PT100 (suministrado por el proveedor).
• Cambio de bloque con resistencia de extrusor para regulación de temperatura (suministrado por el proveedor).
Entregables del servicio:
•	Entregar equipo funcionando a satisfacción.
•	Entregar informe del mantenimiento preventivo
•	Entregar sticker de mantenimiento del equipo
•	Entregar tabla de parametrización de impresión de acuerdo con los diferentes materiales (rígidos y flexibles) y el re/ajuste del equipo
Se requiere certificado de capacidad técnica para realizar el servicio de mantenimiento de la impresora Ultimaker 2+ y experiencia del técnico de mínimo un (1 año) 
</t>
  </si>
  <si>
    <t>Impresora 3D Ultimaker S5</t>
  </si>
  <si>
    <t xml:space="preserve">Servicio de mantenimiento solicitado: 
	Mantenimiento PREVENTIVO
Actividades de servicio requeridas: 
• Limpieza y lubricación interna a dispositivos mecánicos y ejes.
• Ajuste de correas, medición de tensión.
• Revisión y limpieza del air manager, revisión de ventiladores, pruebas de inicio automático
• Limpieza general, mangueras, clips de ajuste de sujetadores de mangueras).
• Actualización de firmware 
• Tensionar las correas cortas
• Limpiar ventilador frontal del cabezal de impresión
• Lubricación del husillo del motor del eje Z
• Lubricar el engranaje del alimentador
• Lubricar las bisagras de las puertas
• Remover goma aislante e insertar nueva goma aislante (suministrada por el proovedor).
• Realizar limpieza del feeder y ajuste de tensión de agarre.
	Mantenimiento CORRECTIVO
Actividades de servicio requeridas: 
• Cambio de finales de carreras X,Y,Z para impresora Ultimaker S5
• Cambio de tubo bowden (suministrado por el proovedor) en la entrada del alimentador (feeder).
• Cambio de tubos bowden (suministrado por el proovedor) del distribuidor de la estación de materiales.
• Realizar cambio de sensor capacitivo y filtro Air manager (suministrado por el proovedor).
• Cambio de bloque con resistencia de extrusor para regulación de temperatura.
</t>
  </si>
  <si>
    <t>Impresora 3D Mark Two</t>
  </si>
  <si>
    <t xml:space="preserve">Servicio de mantenimiento solicitado: 
•	Mantenimiento PREVENTIVO
Actividades de servicio requeridas: 
•	Limpieza general de la impresora y plataforma de impresión.
•	Limpieza de extrusores y cabezales.
•	Revisión de actualización de firmware.
•	Mantenimiento del motor que empuja y conduce el filamento.
•	Limpieza y ajuste de cojinetes debajo del riel y actualización de software, y puesta a punto de interconectividad con dispositivos EIGER.
•	Limpieza de boquillas de impresión
•	Ajustar el nivel de la cama de impresión
•	Limpieza del tubo de Bowden
•	Verificar y ajustar las correas a una tensión de 49Hz la correa trasera y 62Hz la correa delantera
•	Realizar pruebas e impresión con diferentes fibras.
</t>
  </si>
  <si>
    <t>Impresora 3D Form 3 de Formlabs</t>
  </si>
  <si>
    <t xml:space="preserve">Servicio de mantenimiento solicitado: 
	Mantenimiento PREVENTIVO
Actividades de servicio requeridas: 
Limpieza general del equipo y de los rodillos de la LPU
Limpieza del tanque con resina (alcohol isopropílico).
Lubricación de ejes de movimiento.
Limpieza del espejo
Limpieza del tablero de control electrónico,
Actualización firmware.
Setup en superficie de apoyo establecida.
Mantenimiento de válvula de mordida de cartucho de resina
realizar ajuste de mixer y aplicar prueba óptica de impresión 3D
Lubricación de los ejes X y Z.
Realización de pruebas de impresión con modelos a escala y materiales disponibles.
	Mantenimiento CORRECTIVO
• Realizar cambio de la pantalla táctil (suministrado por el proveedor)
Entregables del servicio:
•	Entregar equipo funcionando a satisfacción.
•	Entregar informe del mantenimiento preventivo
•	Entregar sticker de mantenimiento del equipo
•	Entregar tabla de parametrización de impresión de acuerdo con los diferentes materiales (rígidos y flexibles) y el re/ajuste del equipo
Se requiere certificado de experiencia en mantenimiento del equipo FORM3 FORMLBAS de mínimo un (1) año y certificación de capacitación para la intervención del equipo FORM3 FORMLBAS
</t>
  </si>
  <si>
    <t>Impresora 3D Raise PRO 2</t>
  </si>
  <si>
    <t xml:space="preserve">Cortadora láser GEM6090 GEMSI  </t>
  </si>
  <si>
    <t>Servicio de mantenimiento solicitado: 
	Mantenimiento PREVENTIVO
Actividades de servicio requeridas: 
•	Mantenimiento chiller de refrigeración.
•	Alineación de Ejes (x,y)
•	Parametrización del sistema de control
•	Calibración de ejes (X, Y, Z) 
•	Lubricación
•	Limpieza de la unidad de control electrónica
•	Limpieza general de la máquina,
•	Actualización firmware, 
•	Cambio de tubo flexible de extracción de partículas en la salida del equipo.
•	Cambio y alineación de espejos (suministrado por el proveedor)
•	Realizar pruebas de corte con diferentes materiales y calibres de lámina disponibles
	Mantenimiento CORRECTIVO
Actividades de servicio requeridas: 
•	Cambio interruptor de encendido de la cortadora láser.
Entregables del servicio:
•	Entregar informe y Sticker de mantenimiento del equipo donde se especifica estado inicial, descripción del trabajo realizado, estado final, observaciones y recomendaciones de uso
Se requiere certificado de experiencia en mantenimiento del equipo de mínimo un (1) año.</t>
  </si>
  <si>
    <t>Servicio de mantenimiento solicitado:
	Mantenimiento PREVENTIVO
•	Limpieza y lubricación interna a dispositivos mecánicos y ejes.
•	Ajuste de correas, medición de tensión.
•	Limpieza de ventiladores, pruebas de inicio automático
•	Limpieza general y mangueras
•	Actualización de firmware 
•	Limpiar ventilador frontal del cabezal de impresión
•	Lubricación del husillo del motor del eje Z
•	Lubricar el engranaje del alimentador
•	Lubricar las bisagras de las puertas
•	Limpieza de cama de impresión y cambio de lámina de adhesión imantada (suministrar 2 por el proveedor) 
Se requiere certificado de experiencia en mantenimiento en impresoras FDM de mínimo un (1) año</t>
  </si>
  <si>
    <t xml:space="preserve">Servicio de mantenimiento solicitado: 
	Mantenimiento PREVENTIVO
Actividades de servicio requeridas: 
Limpieza general del equipo y de los rodillos de la LPU
Limpieza del tanque con resina (alcohol isopropílico).
Lubricación de ejes de movimiento.
Limpieza del espejo
Limpieza del tablero de control electrónico,
Actualización firmware.
Setup en superficie de apoyo establecida.
Mantenimiento de válvula de mordida de cartucho de resina
realizar ajuste de mixer y aplicar prueba óptica de impresión 3D
Lubricación de los ejes X y Z.
Realización de pruebas de impresión con modelos a escala y materiales disponibles.
Entregables del servicio:
•	Entregar equipo funcionando a satisfacción.
•	Entregar informe del mantenimiento preventivo
•	Entregar sticker de mantenimiento del equipo
•	Entregar tabla de parametrización de impresión de acuerdo con los diferentes materiales (rígidos y flexibles) y el re/ajuste del equipo
Se requiere certificado de experiencia en mantenimiento del equipo FORM3 FORMLBAS de mínimo un (1) año y certificación de capacitación para la intervención del equipo FORM3 FORMLBAS
</t>
  </si>
  <si>
    <t xml:space="preserve">Impresora 3D Form 3BL de Formlabs </t>
  </si>
  <si>
    <t>EQUIPOS</t>
  </si>
  <si>
    <t xml:space="preserve">CANTIDAD </t>
  </si>
  <si>
    <t xml:space="preserve">Impresora bambu Carbon </t>
  </si>
  <si>
    <t xml:space="preserve">Impresora Flashforge Guider 3 </t>
  </si>
  <si>
    <t>Servicio de mantenimiento solicitado:
	Mantenimiento PREVENTIVO
•	Limpieza y lubricación interna a dispositivos mecánicos y ejes.
•	Ajuste de correas, medición de tensión.
•	Limpieza de ventiladores, pruebas de inicio automático
•	Limpieza general y mangueras
•	Actualización de firmware 
•	Limpiar ventilador frontal del cabezal de impresión
•	Lubricación del husillo del motor del eje Z
•	Lubricar el engranaje del alimentador
•	Lubricar las bisagras de las puertas
•	Limpieza de cama de impresión y cambio de lámina de adhesión imantada (suministrada por el proveedor) 
puesta apunto de impresion d emetales y ceramicos y verificacion y puesta apunto del horno de sinterizado con todos sus requerimientos 
Se requiere certificado de experiencia en mantenimiento en impresoras FDM de mínimo un (1) año</t>
  </si>
  <si>
    <t>Realizar mantenimiento preventivo:
•
Limpieza y lubricación interna a dispositivos mecánicos y ejes.
•
Ajuste de correas, medición de tensión.
•
Limpieza de ventiladores, pruebas de inicio automático
•
Limpieza general y mangueras
•
Actualización de firmware
•
Limpiar ventilador frontal del cabezal de impresión
•
Lubricación del husillo del motor del eje Z
•
Lubricar el engranaje del alimentador
•
Lubricar las bisagras de las puertas
•
Limpieza de cama de impresión y cambio de lámina de adhesión imantada (suministrada por el proovedor) con repuesto de otra lámina imantada extra.
Realizar mantenimiento correctivo:
•
Reemplazo de bloque de extrusión con blquilla y sitema de calentameinto con resistencia, suministrado por el proveedor y con un kit de repuesto.</t>
  </si>
  <si>
    <t>Microscopio Electrónico de barrido Realizar mantenimiento preventivo:
•
Realizar ajuste de las unidades del equipo
•
Realizar la limpieza del sistema y válvulas de bajo Vacío
•
Verificar voltajes de sistema de bombas de vacío (test ajuste)
•
Cambiar aceite de bombas RP
•
Verificar sistema de amplificación con patrón muestra de análisis
•
Limpieza y puesta a punto del recubridor/sputering cressington
sputtering coate
•
Instalación y calibración del GRID FILAMENT W/WEHNELT
NEOSCOPE
•
kit Major Repair Overhaul Kit with Vanes, Shaft Sleeve, and Shaft Seal, suministrado por el proveedor para bomba de vacio
•
Entregar informe y Sticker de mantenimiento del equipo donde se especifica estado inicial, descripción del trabajo realizado, estado final, observaciones y recomendaciones de uso.
•
Se requiere certificado de calibración vigente del equipo de detección de fugas con el cual se realiza el servicio y certificado vigente de calibración del patrón standard con el que se realizara la calibración de los detectores del microscopio de barrido electrónico JCM5000</t>
  </si>
  <si>
    <t>Microscopiso SEM</t>
  </si>
  <si>
    <t>Linea tecnológica</t>
  </si>
  <si>
    <t>Equipo</t>
  </si>
  <si>
    <t>Serial</t>
  </si>
  <si>
    <t>Codigo SENA</t>
  </si>
  <si>
    <t>Estado actual</t>
  </si>
  <si>
    <t>Tipo de mantto</t>
  </si>
  <si>
    <t>Justificación</t>
  </si>
  <si>
    <t>Valor estimado</t>
  </si>
  <si>
    <t>Proveedor propuesto</t>
  </si>
  <si>
    <t xml:space="preserve">PREVENTIVO </t>
  </si>
  <si>
    <t xml:space="preserve">CORRECTIVO </t>
  </si>
  <si>
    <t>EN FUNCIONAMIENTO</t>
  </si>
  <si>
    <t xml:space="preserve">FUNCIONANDO CON RESTRICCIONES </t>
  </si>
  <si>
    <t xml:space="preserve">FUERA DE SERVICIO </t>
  </si>
  <si>
    <t>Desarrollo de producto</t>
  </si>
  <si>
    <t>P2024-033328-15942</t>
  </si>
  <si>
    <t>P2024-033438-16155</t>
  </si>
  <si>
    <t xml:space="preserve">P2025-033328-17804 </t>
  </si>
  <si>
    <t>P2025-033328-18071</t>
  </si>
  <si>
    <t>P2025-033328-18097</t>
  </si>
  <si>
    <t>P2025-033328-18123</t>
  </si>
  <si>
    <t xml:space="preserve">P2025-033328-18431 </t>
  </si>
  <si>
    <t>P2025-033328-18472</t>
  </si>
  <si>
    <t xml:space="preserve">P2025-033328-18473 </t>
  </si>
  <si>
    <t>P2025-033330-17147</t>
  </si>
  <si>
    <t>P2025-033330-17148</t>
  </si>
  <si>
    <t>P2025-033330-17149</t>
  </si>
  <si>
    <t>P2025-033330-17150</t>
  </si>
  <si>
    <t>P2025-033330-17392</t>
  </si>
  <si>
    <t>P2025-033328-18095</t>
  </si>
  <si>
    <t>P2025-033328-18476</t>
  </si>
  <si>
    <t>P2025-033330-17094</t>
  </si>
  <si>
    <t xml:space="preserve">P2025-033328-18071 </t>
  </si>
  <si>
    <t>P2025-033328-18431</t>
  </si>
  <si>
    <t>P2025-033330-16802</t>
  </si>
  <si>
    <t>Print 3d / nanometrix</t>
  </si>
  <si>
    <t>Nanometrix</t>
  </si>
  <si>
    <t>UM2B82MES133703</t>
  </si>
  <si>
    <t>BPP-027538-087006</t>
  </si>
  <si>
    <t>BBBB1DE9-4EFF-4E84-A</t>
  </si>
  <si>
    <t>E477754</t>
  </si>
  <si>
    <t>CALMGALAH</t>
  </si>
  <si>
    <t>MMPC9800049</t>
  </si>
  <si>
    <t>2013051403</t>
  </si>
  <si>
    <t>MP-18020T00L2</t>
  </si>
  <si>
    <t>M09C441100916</t>
  </si>
  <si>
    <t>M09C440902894</t>
  </si>
  <si>
    <t>PROYECTOS EJECUTADOS CON EL EQUIPO</t>
  </si>
  <si>
    <t>mantenimiento preventivo debido a que el equipo se encuentra funcionando con restricciones y ha sido utilizado de manera recurrente para el desarrollo de prototipos y validaciones técnicas en proyectos del Tecnoparque. La intervención permitirá garantizar la continuidad del servicio tecnológico, mantener condiciones seguras de operación y asegurar la calidad de los resultados, en coherencia con la misión institucional del SENA de fortalecer la innovación y el desarrollo productivo</t>
  </si>
  <si>
    <t>mantenimiento correctivo debido a que el equipo se encuentra fuera de servicio, afectando la capacidad operativa del Tecnoparque para atender requerimientos de prototipado y desarrollo de productos. La intervención permitirá restablecer su funcionamiento, recuperar la disponibilidad del activo y garantizar la continuidad de los servicios tecnológicos ofrecidos por el SENA.</t>
  </si>
  <si>
    <t>Se requiere mantenimiento correctivo dado que el equipo se encuentra fuera de servicio, limitando la ejecución de prototipos funcionales y el soporte a procesos de innovación tecnológica. La intervención es necesaria para recuperar la operatividad del equipo, asegurar la disponibilidad del servicio y mantener la capacidad instalada del Tecnoparque para acompañar proyectos de base tecnológica.</t>
  </si>
  <si>
    <t>mantenimiento preventivo debido a que el equipo se encuentra funcionando con restricciones y es un recurso clave para prototipado especializado. La intervención busca prevenir fallas mayores, conservar el desempeño técnico del sistema, asegurar calidad en los prototipos y garantizar continuidad en la prestación de servicios tecnológicos del Tecnoparque.</t>
  </si>
  <si>
    <t>mantenimiento preventivo dado que el equipo se encuentra funcionando con restricciones, lo cual puede afectar la precisión, estabilidad y continuidad de operación. La intervención permitirá conservar condiciones óptimas de funcionamiento, reducir tiempos de parada y asegurar la disponibilidad del servicio de prototipado para el desarrollo de soluciones tecnológicas e innovación aplicada.</t>
  </si>
  <si>
    <t>Se justifica el mantenimiento preventivo debido a que el equipo se encuentra funcionando con restricciones y presenta señales asociadas a desgaste por uso continuo. La intervención permitirá asegurar estabilidad operativa, prevenir fallas, mantener el rendimiento del equipo y garantizar continuidad en el servicio de prototipado y fabricación digital del Tecnoparque.</t>
  </si>
  <si>
    <t>Se justifica el mantenimiento correctivo debido a que el equipo se encuentra funcionando con restricciones, lo que representa un riesgo de indisponibilidad en el corto plazo. La intervención es necesaria para estabilizar su operación, corregir fallas presentes, asegurar la calidad del prototipado y mantener la continuidad del servicio tecnológico, conforme a los lineamientos institucionales de gestión de activos del SENA.</t>
  </si>
  <si>
    <t>mantenimiento preventivo debido a que el equipo se encuentra funcionando con restricciones, lo cual puede afectar la confiabilidad de los procesos de impresión y la entrega oportuna de prototipos. La intervención permitirá prevenir fallas, garantizar la disponibilidad del equipo y asegurar continuidad en los servicios de prototipado que soportan la misión del Tecnoparque.</t>
  </si>
  <si>
    <t>mantenimiento correctivo debido a que el equipo se encuentra fuera de servicio, afectando la capacidad del Tecnoparque para realizar procesos de corte y fabricación de componentes en el marco de servicios tecnológicos. La intervención permitirá restablecer su operatividad, garantizar condiciones seguras de funcionamiento y asegurar continuidad en la oferta de fabricación digital del SENA.</t>
  </si>
  <si>
    <t>Se justifica el mantenimiento preventivo debido a que el equipo se encuentra en funcionamiento y constituye un activo estratégico para servicios tecnológicos de caracterización avanzada. La intervención permitirá conservar su estabilidad operativa, prevenir fallas en sistemas críticos, asegurar la confiabilidad de los resultados técnicos y garantizar continuidad en el soporte a procesos de innovación, investigación aplicada y desarrollo tecnológico.</t>
  </si>
  <si>
    <t>P2025-033328-17788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</si>
</sst>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_-&quot;$&quot;\ * #,##0_-;\-&quot;$&quot;\ * #,##0_-;_-&quot;$&quot;\ * &quot;-&quot;??_-;_-@_-"/>
  </numFmts>
  <fonts count="5">
    <font>
      <sz val="11"/>
      <color theme="1"/>
      <name val="Aptos Narrow"/>
      <family val="2"/>
      <scheme val="minor"/>
    </font>
    <font>
      <sz val="11"/>
      <color theme="1"/>
      <name val="Aptos Narrow"/>
      <family val="2"/>
      <scheme val="minor"/>
    </font>
    <font>
      <b/>
      <sz val="11"/>
      <color theme="1"/>
      <name val="Aptos Narrow"/>
      <family val="2"/>
      <scheme val="minor"/>
    </font>
    <font>
      <b/>
      <sz val="11"/>
      <color theme="1"/>
      <name val="Aptos Narrow"/>
      <scheme val="minor"/>
    </font>
    <font>
      <b/>
      <sz val="14"/>
      <color rgb="FFFF0000"/>
      <name val="Aptos Narrow"/>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44" fontId="1" fillId="0" borderId="0" applyFont="0" applyFill="0" applyBorder="0" applyAlignment="0" applyProtection="0"/>
  </cellStyleXfs>
  <cellXfs count="44">
    <xf numFmtId="0" fontId="0" fillId="0" borderId="0" xfId="0"/>
    <xf numFmtId="0" fontId="0" fillId="0" borderId="1" xfId="0" applyBorder="1"/>
    <xf numFmtId="0" fontId="0" fillId="0" borderId="1" xfId="0" applyBorder="1" applyAlignment="1">
      <alignment horizontal="center"/>
    </xf>
    <xf numFmtId="0" fontId="0" fillId="0" borderId="1" xfId="0" applyBorder="1" applyAlignment="1">
      <alignment horizontal="center" wrapText="1"/>
    </xf>
    <xf numFmtId="0" fontId="0" fillId="0" borderId="1" xfId="0" applyBorder="1" applyAlignment="1">
      <alignment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wrapText="1"/>
    </xf>
    <xf numFmtId="0" fontId="0" fillId="0" borderId="1" xfId="0" applyBorder="1" applyAlignment="1">
      <alignment vertical="top" wrapText="1"/>
    </xf>
    <xf numFmtId="164" fontId="0" fillId="0" borderId="1" xfId="1" applyNumberFormat="1" applyFont="1" applyBorder="1" applyAlignment="1">
      <alignment vertical="center"/>
    </xf>
    <xf numFmtId="0" fontId="0" fillId="0" borderId="1" xfId="0" applyBorder="1" applyAlignment="1">
      <alignment vertical="center" wrapText="1"/>
    </xf>
    <xf numFmtId="164" fontId="0" fillId="0" borderId="1" xfId="1" applyNumberFormat="1" applyFont="1" applyBorder="1" applyAlignment="1">
      <alignment horizontal="center" vertical="center"/>
    </xf>
    <xf numFmtId="164" fontId="2" fillId="0" borderId="1" xfId="1" applyNumberFormat="1" applyFont="1" applyBorder="1" applyAlignment="1">
      <alignment vertical="center"/>
    </xf>
    <xf numFmtId="164" fontId="2" fillId="0" borderId="1" xfId="1" applyNumberFormat="1" applyFont="1" applyBorder="1" applyAlignment="1">
      <alignment horizontal="center" vertical="center"/>
    </xf>
    <xf numFmtId="0" fontId="2" fillId="0" borderId="1" xfId="0" applyFont="1" applyBorder="1" applyAlignment="1">
      <alignment horizontal="center"/>
    </xf>
    <xf numFmtId="0" fontId="0" fillId="0" borderId="1" xfId="0" applyBorder="1" applyAlignment="1">
      <alignment horizontal="left" wrapText="1"/>
    </xf>
    <xf numFmtId="164" fontId="0" fillId="0" borderId="1" xfId="0" applyNumberFormat="1" applyBorder="1" applyAlignment="1">
      <alignment horizontal="center" vertical="center"/>
    </xf>
    <xf numFmtId="0" fontId="0" fillId="0" borderId="0" xfId="0" applyAlignment="1">
      <alignment vertical="center"/>
    </xf>
    <xf numFmtId="0" fontId="2" fillId="0" borderId="1" xfId="0" applyFont="1"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2" xfId="0" applyBorder="1" applyAlignment="1">
      <alignment horizontal="center" vertical="center" wrapText="1"/>
    </xf>
    <xf numFmtId="0" fontId="3" fillId="0" borderId="1"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2" fillId="0" borderId="1" xfId="0" applyFont="1" applyBorder="1" applyAlignment="1">
      <alignment horizontal="center" vertical="center" wrapText="1"/>
    </xf>
    <xf numFmtId="164" fontId="0" fillId="0" borderId="3" xfId="1" applyNumberFormat="1" applyFont="1" applyBorder="1" applyAlignment="1">
      <alignment horizontal="center" vertical="center"/>
    </xf>
    <xf numFmtId="164" fontId="0" fillId="0" borderId="4" xfId="1" applyNumberFormat="1" applyFont="1" applyBorder="1" applyAlignment="1">
      <alignment horizontal="center" vertical="center"/>
    </xf>
    <xf numFmtId="164" fontId="0" fillId="0" borderId="2" xfId="1" applyNumberFormat="1" applyFont="1" applyBorder="1" applyAlignment="1">
      <alignment horizontal="center" vertical="center"/>
    </xf>
    <xf numFmtId="0" fontId="4" fillId="0" borderId="1" xfId="0" applyFont="1" applyBorder="1" applyAlignment="1">
      <alignment horizontal="center" vertical="center"/>
    </xf>
    <xf numFmtId="0" fontId="4" fillId="0" borderId="0" xfId="0" applyFont="1" applyAlignment="1">
      <alignment horizontal="center" vertical="center"/>
    </xf>
    <xf numFmtId="0" fontId="3" fillId="0" borderId="0" xfId="0" applyFont="1" applyAlignment="1">
      <alignment vertical="center"/>
    </xf>
    <xf numFmtId="0" fontId="0" fillId="0" borderId="0" xfId="0" applyAlignment="1">
      <alignment vertical="center" wrapText="1"/>
    </xf>
    <xf numFmtId="1" fontId="0" fillId="0" borderId="3" xfId="0" applyNumberFormat="1" applyBorder="1" applyAlignment="1">
      <alignment horizontal="center" vertical="center"/>
    </xf>
    <xf numFmtId="1" fontId="0" fillId="0" borderId="4" xfId="0" applyNumberFormat="1" applyBorder="1" applyAlignment="1">
      <alignment horizontal="center" vertical="center"/>
    </xf>
    <xf numFmtId="1" fontId="0" fillId="0" borderId="2" xfId="0" applyNumberFormat="1" applyBorder="1" applyAlignment="1">
      <alignment horizontal="center" vertical="center"/>
    </xf>
    <xf numFmtId="0" fontId="0" fillId="0" borderId="3" xfId="0" applyFill="1" applyBorder="1" applyAlignment="1">
      <alignment horizontal="center" vertical="center" wrapText="1"/>
    </xf>
    <xf numFmtId="0" fontId="0" fillId="0" borderId="4" xfId="0" applyFill="1" applyBorder="1" applyAlignment="1">
      <alignment horizontal="center" vertical="center" wrapText="1"/>
    </xf>
    <xf numFmtId="0" fontId="0" fillId="0" borderId="2" xfId="0" applyFill="1" applyBorder="1" applyAlignment="1">
      <alignment horizontal="center" vertical="center" wrapText="1"/>
    </xf>
    <xf numFmtId="0" fontId="0" fillId="0" borderId="0" xfId="0" applyFill="1" applyAlignment="1">
      <alignment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microsoft.com/office/2017/10/relationships/person" Target="persons/perso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MAR%20B/TPNV/INFO%20KAREN/INV_DISE&#209;O_DICIEMBRE-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
    </sheetNames>
    <sheetDataSet>
      <sheetData sheetId="0"/>
    </sheetDataSet>
  </externalBook>
</externalLink>
</file>

<file path=xl/persons/person.xml><?xml version="1.0" encoding="utf-8"?>
<personList xmlns="http://schemas.microsoft.com/office/spreadsheetml/2018/threadedcomments" xmlns:x="http://schemas.openxmlformats.org/spreadsheetml/2006/main">
  <person displayName="Jherson Eveiro Diaz Rosero" id="{9DA6498B-162C-4929-91BE-EA9043A58702}" userId="S::jhdiazr@sena.edu.co::daa02d00-be38-4e5d-a741-727b100dbcc8"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D4" dT="2025-08-26T21:39:39.30" personId="{9DA6498B-162C-4929-91BE-EA9043A58702}" id="{CC570E49-C9FD-42A3-BF83-2112E88B21DB}">
    <text>Contratación directa LABZUL</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7DC55-AB49-42F7-A135-18E148C87B66}">
  <dimension ref="A3:F8"/>
  <sheetViews>
    <sheetView workbookViewId="0">
      <selection activeCell="A3" sqref="A3:A7"/>
    </sheetView>
  </sheetViews>
  <sheetFormatPr baseColWidth="10" defaultColWidth="11.375" defaultRowHeight="14.25"/>
  <cols>
    <col min="1" max="1" width="31.25" customWidth="1"/>
    <col min="2" max="2" width="24.125" customWidth="1"/>
    <col min="3" max="3" width="32.875" customWidth="1"/>
    <col min="4" max="4" width="15.625" bestFit="1" customWidth="1"/>
    <col min="5" max="5" width="12" bestFit="1" customWidth="1"/>
    <col min="6" max="6" width="13" bestFit="1" customWidth="1"/>
  </cols>
  <sheetData>
    <row r="3" spans="1:6">
      <c r="A3" s="2"/>
      <c r="B3" s="2" t="s">
        <v>0</v>
      </c>
      <c r="C3" s="2" t="s">
        <v>1</v>
      </c>
      <c r="D3" s="2" t="s">
        <v>2</v>
      </c>
      <c r="E3" s="2" t="s">
        <v>3</v>
      </c>
      <c r="F3" s="2" t="s">
        <v>4</v>
      </c>
    </row>
    <row r="4" spans="1:6" ht="42.75">
      <c r="A4" s="6"/>
      <c r="B4" s="6" t="s">
        <v>5</v>
      </c>
      <c r="C4" s="3" t="s">
        <v>6</v>
      </c>
      <c r="D4" s="9">
        <v>36275008</v>
      </c>
      <c r="E4" s="9"/>
      <c r="F4" s="9">
        <f>+D4</f>
        <v>36275008</v>
      </c>
    </row>
    <row r="5" spans="1:6" ht="138.75" customHeight="1">
      <c r="A5" s="5"/>
      <c r="B5" s="5" t="s">
        <v>7</v>
      </c>
      <c r="C5" s="8" t="s">
        <v>8</v>
      </c>
      <c r="D5" s="9">
        <f>900000*1.19</f>
        <v>1071000</v>
      </c>
      <c r="E5" s="9">
        <v>1200000</v>
      </c>
      <c r="F5" s="9">
        <f>+(D5+E5)/2</f>
        <v>1135500</v>
      </c>
    </row>
    <row r="6" spans="1:6" ht="71.25">
      <c r="A6" s="5"/>
      <c r="B6" s="5" t="s">
        <v>9</v>
      </c>
      <c r="C6" s="7" t="s">
        <v>10</v>
      </c>
      <c r="D6" s="9">
        <f>1100000*1.19</f>
        <v>1309000</v>
      </c>
      <c r="E6" s="9">
        <v>1450000</v>
      </c>
      <c r="F6" s="9">
        <f t="shared" ref="F6:F7" si="0">+(D6+E6)/2</f>
        <v>1379500</v>
      </c>
    </row>
    <row r="7" spans="1:6" ht="71.25">
      <c r="A7" s="5"/>
      <c r="B7" s="5" t="s">
        <v>11</v>
      </c>
      <c r="C7" s="7" t="s">
        <v>12</v>
      </c>
      <c r="D7" s="9">
        <f>750000*1.19</f>
        <v>892500</v>
      </c>
      <c r="E7" s="9">
        <v>800000</v>
      </c>
      <c r="F7" s="9">
        <f t="shared" si="0"/>
        <v>846250</v>
      </c>
    </row>
    <row r="8" spans="1:6" ht="15">
      <c r="B8" s="1"/>
      <c r="C8" s="1"/>
      <c r="D8" s="9"/>
      <c r="E8" s="9" t="s">
        <v>13</v>
      </c>
      <c r="F8" s="12">
        <f>+SUM(F4:F7)</f>
        <v>39636258</v>
      </c>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C15AF-F81F-4682-A490-24B402538D91}">
  <dimension ref="A2:E13"/>
  <sheetViews>
    <sheetView tabSelected="1" topLeftCell="A5" zoomScale="60" zoomScaleNormal="60" workbookViewId="0">
      <selection activeCell="A5" sqref="A5"/>
    </sheetView>
  </sheetViews>
  <sheetFormatPr baseColWidth="10" defaultColWidth="11.375" defaultRowHeight="18"/>
  <cols>
    <col min="1" max="1" width="11.375" style="34"/>
    <col min="2" max="2" width="38.625" customWidth="1"/>
    <col min="3" max="3" width="63.75" customWidth="1"/>
    <col min="4" max="4" width="15.625" bestFit="1" customWidth="1"/>
    <col min="5" max="5" width="16.25" customWidth="1"/>
  </cols>
  <sheetData>
    <row r="2" spans="1:5">
      <c r="A2" s="33" t="s">
        <v>30</v>
      </c>
      <c r="B2" s="14" t="s">
        <v>29</v>
      </c>
      <c r="C2" s="14" t="s">
        <v>14</v>
      </c>
      <c r="D2" s="14" t="s">
        <v>2</v>
      </c>
      <c r="E2" s="14" t="s">
        <v>4</v>
      </c>
    </row>
    <row r="3" spans="1:5" ht="409.5">
      <c r="A3" s="33">
        <v>1</v>
      </c>
      <c r="B3" s="5" t="s">
        <v>15</v>
      </c>
      <c r="C3" s="15" t="s">
        <v>16</v>
      </c>
      <c r="D3" s="11">
        <v>1640000</v>
      </c>
      <c r="E3" s="16">
        <f>+D3*A3</f>
        <v>1640000</v>
      </c>
    </row>
    <row r="4" spans="1:5" ht="409.5">
      <c r="A4" s="33">
        <v>1</v>
      </c>
      <c r="B4" s="5" t="s">
        <v>17</v>
      </c>
      <c r="C4" s="3" t="s">
        <v>18</v>
      </c>
      <c r="D4" s="11">
        <v>2720000</v>
      </c>
      <c r="E4" s="16">
        <f t="shared" ref="E4:E12" si="0">+D4*A4</f>
        <v>2720000</v>
      </c>
    </row>
    <row r="5" spans="1:5" ht="256.5">
      <c r="A5" s="33">
        <v>1</v>
      </c>
      <c r="B5" s="4" t="s">
        <v>19</v>
      </c>
      <c r="C5" s="10" t="s">
        <v>20</v>
      </c>
      <c r="D5" s="11">
        <v>2300000</v>
      </c>
      <c r="E5" s="16">
        <f t="shared" si="0"/>
        <v>2300000</v>
      </c>
    </row>
    <row r="6" spans="1:5" ht="409.5">
      <c r="A6" s="33">
        <v>1</v>
      </c>
      <c r="B6" s="6" t="s">
        <v>28</v>
      </c>
      <c r="C6" s="7" t="s">
        <v>27</v>
      </c>
      <c r="D6" s="11">
        <v>3500000</v>
      </c>
      <c r="E6" s="16">
        <f t="shared" si="0"/>
        <v>3500000</v>
      </c>
    </row>
    <row r="7" spans="1:5" ht="83.25" customHeight="1">
      <c r="A7" s="33">
        <v>1</v>
      </c>
      <c r="B7" s="6" t="s">
        <v>21</v>
      </c>
      <c r="C7" s="7" t="s">
        <v>22</v>
      </c>
      <c r="D7" s="11">
        <v>3500000</v>
      </c>
      <c r="E7" s="16">
        <f t="shared" si="0"/>
        <v>3500000</v>
      </c>
    </row>
    <row r="8" spans="1:5" ht="270.75">
      <c r="A8" s="33">
        <v>1</v>
      </c>
      <c r="B8" s="6" t="s">
        <v>23</v>
      </c>
      <c r="C8" s="7" t="s">
        <v>33</v>
      </c>
      <c r="D8" s="11">
        <v>1920000</v>
      </c>
      <c r="E8" s="16">
        <f t="shared" si="0"/>
        <v>1920000</v>
      </c>
    </row>
    <row r="9" spans="1:5" ht="228">
      <c r="A9" s="33">
        <v>2</v>
      </c>
      <c r="B9" s="6" t="s">
        <v>31</v>
      </c>
      <c r="C9" s="7" t="s">
        <v>26</v>
      </c>
      <c r="D9" s="11">
        <v>1650000</v>
      </c>
      <c r="E9" s="16">
        <f t="shared" si="0"/>
        <v>3300000</v>
      </c>
    </row>
    <row r="10" spans="1:5" s="17" customFormat="1" ht="370.5">
      <c r="A10" s="33">
        <v>1</v>
      </c>
      <c r="B10" s="6" t="s">
        <v>32</v>
      </c>
      <c r="C10" s="10" t="s">
        <v>34</v>
      </c>
      <c r="D10" s="11">
        <v>1450000</v>
      </c>
      <c r="E10" s="16">
        <f t="shared" si="0"/>
        <v>1450000</v>
      </c>
    </row>
    <row r="11" spans="1:5" ht="409.5">
      <c r="A11" s="33">
        <v>1</v>
      </c>
      <c r="B11" s="6" t="s">
        <v>24</v>
      </c>
      <c r="C11" s="7" t="s">
        <v>25</v>
      </c>
      <c r="D11" s="11">
        <v>2249000</v>
      </c>
      <c r="E11" s="16">
        <f t="shared" si="0"/>
        <v>2249000</v>
      </c>
    </row>
    <row r="12" spans="1:5" s="17" customFormat="1" ht="134.25" customHeight="1">
      <c r="A12" s="33">
        <v>1</v>
      </c>
      <c r="B12" s="6" t="s">
        <v>36</v>
      </c>
      <c r="C12" s="10" t="s">
        <v>35</v>
      </c>
      <c r="D12" s="9">
        <v>12000000</v>
      </c>
      <c r="E12" s="9">
        <f t="shared" si="0"/>
        <v>12000000</v>
      </c>
    </row>
    <row r="13" spans="1:5">
      <c r="A13" s="33"/>
      <c r="B13" s="1"/>
      <c r="C13" s="1"/>
      <c r="D13" s="11"/>
      <c r="E13" s="13">
        <f>+SUM(E3:E12)</f>
        <v>34579000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31837-B795-475B-B291-5E57D1B7FB5E}">
  <dimension ref="B2:K102"/>
  <sheetViews>
    <sheetView workbookViewId="0">
      <selection activeCell="I65" sqref="I65"/>
    </sheetView>
  </sheetViews>
  <sheetFormatPr baseColWidth="10" defaultRowHeight="15"/>
  <cols>
    <col min="1" max="1" width="2" style="17" customWidth="1"/>
    <col min="2" max="2" width="16.625" style="17" bestFit="1" customWidth="1"/>
    <col min="3" max="3" width="15.875" style="35" customWidth="1"/>
    <col min="4" max="4" width="14.375" style="17" bestFit="1" customWidth="1"/>
    <col min="5" max="5" width="12.75" style="17" bestFit="1" customWidth="1"/>
    <col min="6" max="6" width="17.5" style="36" customWidth="1"/>
    <col min="7" max="7" width="16.25" style="17" customWidth="1"/>
    <col min="8" max="8" width="39.875" style="36" customWidth="1"/>
    <col min="9" max="9" width="25.625" style="17" customWidth="1"/>
    <col min="10" max="10" width="22.25" style="17" customWidth="1"/>
    <col min="11" max="11" width="15.875" style="17" customWidth="1"/>
    <col min="12" max="16384" width="11" style="17"/>
  </cols>
  <sheetData>
    <row r="2" spans="2:11" ht="45">
      <c r="B2" s="18" t="s">
        <v>37</v>
      </c>
      <c r="C2" s="25" t="s">
        <v>38</v>
      </c>
      <c r="D2" s="18" t="s">
        <v>39</v>
      </c>
      <c r="E2" s="18" t="s">
        <v>40</v>
      </c>
      <c r="F2" s="29" t="s">
        <v>41</v>
      </c>
      <c r="G2" s="18" t="s">
        <v>42</v>
      </c>
      <c r="H2" s="29" t="s">
        <v>43</v>
      </c>
      <c r="I2" s="29" t="s">
        <v>84</v>
      </c>
      <c r="J2" s="18" t="s">
        <v>45</v>
      </c>
      <c r="K2" s="18" t="s">
        <v>44</v>
      </c>
    </row>
    <row r="3" spans="2:11" ht="30.75" customHeight="1">
      <c r="B3" s="26" t="s">
        <v>51</v>
      </c>
      <c r="C3" s="26" t="str">
        <f>+'MANTENIMIENTOS I&amp;D'!B3</f>
        <v>Impresora 3D Ultimaker 2+</v>
      </c>
      <c r="D3" s="22" t="s">
        <v>74</v>
      </c>
      <c r="E3" s="22">
        <v>92304868</v>
      </c>
      <c r="F3" s="40" t="s">
        <v>49</v>
      </c>
      <c r="G3" s="19" t="s">
        <v>46</v>
      </c>
      <c r="H3" s="22" t="s">
        <v>85</v>
      </c>
      <c r="I3" s="5" t="s">
        <v>52</v>
      </c>
      <c r="J3" s="19" t="s">
        <v>72</v>
      </c>
      <c r="K3" s="30">
        <f>+'MANTENIMIENTOS I&amp;D'!E3</f>
        <v>1640000</v>
      </c>
    </row>
    <row r="4" spans="2:11" ht="30.75" customHeight="1">
      <c r="B4" s="27"/>
      <c r="C4" s="27"/>
      <c r="D4" s="23"/>
      <c r="E4" s="23"/>
      <c r="F4" s="41"/>
      <c r="G4" s="20"/>
      <c r="H4" s="23"/>
      <c r="I4" s="5" t="s">
        <v>55</v>
      </c>
      <c r="J4" s="20"/>
      <c r="K4" s="31"/>
    </row>
    <row r="5" spans="2:11" ht="30.75" customHeight="1">
      <c r="B5" s="27"/>
      <c r="C5" s="27"/>
      <c r="D5" s="23"/>
      <c r="E5" s="23"/>
      <c r="F5" s="41"/>
      <c r="G5" s="20"/>
      <c r="H5" s="23"/>
      <c r="I5" s="5" t="s">
        <v>57</v>
      </c>
      <c r="J5" s="20"/>
      <c r="K5" s="31"/>
    </row>
    <row r="6" spans="2:11" ht="30.75" customHeight="1">
      <c r="B6" s="27"/>
      <c r="C6" s="27"/>
      <c r="D6" s="23"/>
      <c r="E6" s="23"/>
      <c r="F6" s="41"/>
      <c r="G6" s="20"/>
      <c r="H6" s="23"/>
      <c r="I6" s="5" t="s">
        <v>58</v>
      </c>
      <c r="J6" s="20"/>
      <c r="K6" s="31"/>
    </row>
    <row r="7" spans="2:11" ht="30.75" customHeight="1">
      <c r="B7" s="27"/>
      <c r="C7" s="27"/>
      <c r="D7" s="23"/>
      <c r="E7" s="23"/>
      <c r="F7" s="41"/>
      <c r="G7" s="20"/>
      <c r="H7" s="23"/>
      <c r="I7" s="5"/>
      <c r="J7" s="20"/>
      <c r="K7" s="31"/>
    </row>
    <row r="8" spans="2:11" ht="30.75" customHeight="1">
      <c r="B8" s="27"/>
      <c r="C8" s="28"/>
      <c r="D8" s="24"/>
      <c r="E8" s="24"/>
      <c r="F8" s="42"/>
      <c r="G8" s="21"/>
      <c r="H8" s="24"/>
      <c r="I8" s="5"/>
      <c r="J8" s="21"/>
      <c r="K8" s="32"/>
    </row>
    <row r="9" spans="2:11" ht="24.75" customHeight="1">
      <c r="B9" s="27"/>
      <c r="C9" s="26" t="str">
        <f>+'MANTENIMIENTOS I&amp;D'!B4</f>
        <v>Impresora 3D Ultimaker S5</v>
      </c>
      <c r="D9" s="22" t="s">
        <v>75</v>
      </c>
      <c r="E9" s="22">
        <v>92301010328</v>
      </c>
      <c r="F9" s="40" t="s">
        <v>50</v>
      </c>
      <c r="G9" s="19" t="s">
        <v>47</v>
      </c>
      <c r="H9" s="22" t="s">
        <v>86</v>
      </c>
      <c r="I9" s="5" t="s">
        <v>61</v>
      </c>
      <c r="J9" s="19" t="s">
        <v>72</v>
      </c>
      <c r="K9" s="30">
        <f>+'MANTENIMIENTOS I&amp;D'!E4</f>
        <v>2720000</v>
      </c>
    </row>
    <row r="10" spans="2:11" ht="24.75" customHeight="1">
      <c r="B10" s="27"/>
      <c r="C10" s="27"/>
      <c r="D10" s="23"/>
      <c r="E10" s="23"/>
      <c r="F10" s="41"/>
      <c r="G10" s="20"/>
      <c r="H10" s="23"/>
      <c r="I10" s="5" t="s">
        <v>62</v>
      </c>
      <c r="J10" s="20"/>
      <c r="K10" s="31"/>
    </row>
    <row r="11" spans="2:11" ht="24.75" customHeight="1">
      <c r="B11" s="27"/>
      <c r="C11" s="27"/>
      <c r="D11" s="23"/>
      <c r="E11" s="23"/>
      <c r="F11" s="41"/>
      <c r="G11" s="20"/>
      <c r="H11" s="23"/>
      <c r="I11" s="5"/>
      <c r="J11" s="20"/>
      <c r="K11" s="31"/>
    </row>
    <row r="12" spans="2:11" ht="24.75" customHeight="1">
      <c r="B12" s="27"/>
      <c r="C12" s="27"/>
      <c r="D12" s="23"/>
      <c r="E12" s="23"/>
      <c r="F12" s="41"/>
      <c r="G12" s="20"/>
      <c r="H12" s="23"/>
      <c r="I12" s="5"/>
      <c r="J12" s="20"/>
      <c r="K12" s="31"/>
    </row>
    <row r="13" spans="2:11" ht="24.75" customHeight="1">
      <c r="B13" s="27"/>
      <c r="C13" s="27"/>
      <c r="D13" s="23"/>
      <c r="E13" s="23"/>
      <c r="F13" s="41"/>
      <c r="G13" s="20"/>
      <c r="H13" s="23"/>
      <c r="I13" s="5"/>
      <c r="J13" s="20"/>
      <c r="K13" s="31"/>
    </row>
    <row r="14" spans="2:11" ht="24.75" customHeight="1">
      <c r="B14" s="27"/>
      <c r="C14" s="28"/>
      <c r="D14" s="24"/>
      <c r="E14" s="24"/>
      <c r="F14" s="42"/>
      <c r="G14" s="21"/>
      <c r="H14" s="24"/>
      <c r="I14" s="5"/>
      <c r="J14" s="21"/>
      <c r="K14" s="32"/>
    </row>
    <row r="15" spans="2:11" ht="26.25" customHeight="1">
      <c r="B15" s="27"/>
      <c r="C15" s="26" t="str">
        <f>+'MANTENIMIENTOS I&amp;D'!B5</f>
        <v>Impresora 3D Mark Two</v>
      </c>
      <c r="D15" s="22" t="s">
        <v>76</v>
      </c>
      <c r="E15" s="22">
        <v>92301010393</v>
      </c>
      <c r="F15" s="40" t="s">
        <v>50</v>
      </c>
      <c r="G15" s="19" t="s">
        <v>47</v>
      </c>
      <c r="H15" s="22" t="s">
        <v>87</v>
      </c>
      <c r="I15" s="5" t="s">
        <v>62</v>
      </c>
      <c r="J15" s="19" t="s">
        <v>72</v>
      </c>
      <c r="K15" s="30">
        <f>+'MANTENIMIENTOS I&amp;D'!E5</f>
        <v>2300000</v>
      </c>
    </row>
    <row r="16" spans="2:11" ht="26.25" customHeight="1">
      <c r="B16" s="27"/>
      <c r="C16" s="27"/>
      <c r="D16" s="23"/>
      <c r="E16" s="23"/>
      <c r="F16" s="41"/>
      <c r="G16" s="20"/>
      <c r="H16" s="23"/>
      <c r="I16" s="5" t="s">
        <v>63</v>
      </c>
      <c r="J16" s="20"/>
      <c r="K16" s="31"/>
    </row>
    <row r="17" spans="2:11" ht="26.25" customHeight="1">
      <c r="B17" s="27"/>
      <c r="C17" s="27"/>
      <c r="D17" s="23"/>
      <c r="E17" s="23"/>
      <c r="F17" s="41"/>
      <c r="G17" s="20"/>
      <c r="H17" s="23"/>
      <c r="I17" s="5"/>
      <c r="J17" s="20"/>
      <c r="K17" s="31"/>
    </row>
    <row r="18" spans="2:11" ht="26.25" customHeight="1">
      <c r="B18" s="27"/>
      <c r="C18" s="27"/>
      <c r="D18" s="23"/>
      <c r="E18" s="23"/>
      <c r="F18" s="41"/>
      <c r="G18" s="20"/>
      <c r="H18" s="23"/>
      <c r="I18" s="5"/>
      <c r="J18" s="20"/>
      <c r="K18" s="31"/>
    </row>
    <row r="19" spans="2:11" ht="26.25" customHeight="1">
      <c r="B19" s="27"/>
      <c r="C19" s="27"/>
      <c r="D19" s="23"/>
      <c r="E19" s="23"/>
      <c r="F19" s="41"/>
      <c r="G19" s="20"/>
      <c r="H19" s="23"/>
      <c r="I19" s="5"/>
      <c r="J19" s="20"/>
      <c r="K19" s="31"/>
    </row>
    <row r="20" spans="2:11" ht="26.25" customHeight="1">
      <c r="B20" s="27"/>
      <c r="C20" s="28"/>
      <c r="D20" s="24"/>
      <c r="E20" s="24"/>
      <c r="F20" s="42"/>
      <c r="G20" s="21"/>
      <c r="H20" s="24"/>
      <c r="I20" s="5"/>
      <c r="J20" s="21"/>
      <c r="K20" s="32"/>
    </row>
    <row r="21" spans="2:11" ht="22.5" customHeight="1">
      <c r="B21" s="27"/>
      <c r="C21" s="26" t="str">
        <f>+'MANTENIMIENTOS I&amp;D'!B6</f>
        <v xml:space="preserve">Impresora 3D Form 3BL de Formlabs </v>
      </c>
      <c r="D21" s="19" t="s">
        <v>77</v>
      </c>
      <c r="E21" s="19">
        <v>92301010744</v>
      </c>
      <c r="F21" s="40" t="s">
        <v>49</v>
      </c>
      <c r="G21" s="19" t="s">
        <v>46</v>
      </c>
      <c r="H21" s="22" t="s">
        <v>88</v>
      </c>
      <c r="I21" s="5" t="s">
        <v>53</v>
      </c>
      <c r="J21" s="19" t="s">
        <v>72</v>
      </c>
      <c r="K21" s="30">
        <f>+'MANTENIMIENTOS I&amp;D'!E6</f>
        <v>3500000</v>
      </c>
    </row>
    <row r="22" spans="2:11" ht="22.5" customHeight="1">
      <c r="B22" s="27"/>
      <c r="C22" s="27"/>
      <c r="D22" s="20" t="s">
        <v>77</v>
      </c>
      <c r="E22" s="20">
        <v>92301010744</v>
      </c>
      <c r="F22" s="41"/>
      <c r="G22" s="20"/>
      <c r="H22" s="23"/>
      <c r="I22" s="5" t="s">
        <v>58</v>
      </c>
      <c r="J22" s="20"/>
      <c r="K22" s="31"/>
    </row>
    <row r="23" spans="2:11" ht="22.5" customHeight="1">
      <c r="B23" s="27"/>
      <c r="C23" s="27"/>
      <c r="D23" s="20" t="s">
        <v>77</v>
      </c>
      <c r="E23" s="20">
        <v>92301010744</v>
      </c>
      <c r="F23" s="41"/>
      <c r="G23" s="20"/>
      <c r="H23" s="23"/>
      <c r="I23" s="5" t="s">
        <v>59</v>
      </c>
      <c r="J23" s="20"/>
      <c r="K23" s="31"/>
    </row>
    <row r="24" spans="2:11" ht="22.5" customHeight="1">
      <c r="B24" s="27"/>
      <c r="C24" s="27"/>
      <c r="D24" s="20" t="s">
        <v>77</v>
      </c>
      <c r="E24" s="20">
        <v>92301010744</v>
      </c>
      <c r="F24" s="41"/>
      <c r="G24" s="20"/>
      <c r="H24" s="23"/>
      <c r="I24" s="5" t="s">
        <v>64</v>
      </c>
      <c r="J24" s="20"/>
      <c r="K24" s="31"/>
    </row>
    <row r="25" spans="2:11" ht="22.5" customHeight="1">
      <c r="B25" s="27"/>
      <c r="C25" s="27"/>
      <c r="D25" s="20" t="s">
        <v>77</v>
      </c>
      <c r="E25" s="20">
        <v>92301010744</v>
      </c>
      <c r="F25" s="41"/>
      <c r="G25" s="20"/>
      <c r="H25" s="23"/>
      <c r="I25" s="5"/>
      <c r="J25" s="20"/>
      <c r="K25" s="31"/>
    </row>
    <row r="26" spans="2:11" ht="22.5" customHeight="1">
      <c r="B26" s="27"/>
      <c r="C26" s="28"/>
      <c r="D26" s="21" t="s">
        <v>77</v>
      </c>
      <c r="E26" s="21">
        <v>92301010744</v>
      </c>
      <c r="F26" s="42"/>
      <c r="G26" s="21"/>
      <c r="H26" s="24"/>
      <c r="I26" s="5"/>
      <c r="J26" s="21"/>
      <c r="K26" s="32"/>
    </row>
    <row r="27" spans="2:11" ht="25.5" customHeight="1">
      <c r="B27" s="27"/>
      <c r="C27" s="26" t="str">
        <f>+'MANTENIMIENTOS I&amp;D'!B7</f>
        <v>Impresora 3D Form 3 de Formlabs</v>
      </c>
      <c r="D27" s="19" t="s">
        <v>78</v>
      </c>
      <c r="E27" s="19">
        <v>92301010329</v>
      </c>
      <c r="F27" s="40" t="s">
        <v>49</v>
      </c>
      <c r="G27" s="19" t="s">
        <v>46</v>
      </c>
      <c r="H27" s="22" t="s">
        <v>89</v>
      </c>
      <c r="I27" s="5" t="s">
        <v>54</v>
      </c>
      <c r="J27" s="19" t="s">
        <v>72</v>
      </c>
      <c r="K27" s="30">
        <f>+'MANTENIMIENTOS I&amp;D'!E7</f>
        <v>3500000</v>
      </c>
    </row>
    <row r="28" spans="2:11" ht="25.5" customHeight="1">
      <c r="B28" s="27"/>
      <c r="C28" s="27"/>
      <c r="D28" s="20" t="s">
        <v>78</v>
      </c>
      <c r="E28" s="20">
        <v>92301010329</v>
      </c>
      <c r="F28" s="41"/>
      <c r="G28" s="20"/>
      <c r="H28" s="23"/>
      <c r="I28" s="5" t="s">
        <v>57</v>
      </c>
      <c r="J28" s="20"/>
      <c r="K28" s="31"/>
    </row>
    <row r="29" spans="2:11" ht="25.5" customHeight="1">
      <c r="B29" s="27"/>
      <c r="C29" s="27"/>
      <c r="D29" s="20" t="s">
        <v>78</v>
      </c>
      <c r="E29" s="20">
        <v>92301010329</v>
      </c>
      <c r="F29" s="41"/>
      <c r="G29" s="20"/>
      <c r="H29" s="23"/>
      <c r="I29" s="5" t="s">
        <v>60</v>
      </c>
      <c r="J29" s="20"/>
      <c r="K29" s="31"/>
    </row>
    <row r="30" spans="2:11" ht="25.5" customHeight="1">
      <c r="B30" s="27"/>
      <c r="C30" s="27"/>
      <c r="D30" s="20" t="s">
        <v>78</v>
      </c>
      <c r="E30" s="20">
        <v>92301010329</v>
      </c>
      <c r="F30" s="41"/>
      <c r="G30" s="20"/>
      <c r="H30" s="23"/>
      <c r="I30" s="5" t="s">
        <v>61</v>
      </c>
      <c r="J30" s="20"/>
      <c r="K30" s="31"/>
    </row>
    <row r="31" spans="2:11" ht="25.5" customHeight="1">
      <c r="B31" s="27"/>
      <c r="C31" s="27"/>
      <c r="D31" s="20" t="s">
        <v>78</v>
      </c>
      <c r="E31" s="20">
        <v>92301010329</v>
      </c>
      <c r="F31" s="41"/>
      <c r="G31" s="20"/>
      <c r="H31" s="23"/>
      <c r="I31" s="5"/>
      <c r="J31" s="20"/>
      <c r="K31" s="31"/>
    </row>
    <row r="32" spans="2:11" ht="25.5" customHeight="1">
      <c r="B32" s="27"/>
      <c r="C32" s="28"/>
      <c r="D32" s="21" t="s">
        <v>78</v>
      </c>
      <c r="E32" s="21">
        <v>92301010329</v>
      </c>
      <c r="F32" s="42"/>
      <c r="G32" s="21"/>
      <c r="H32" s="24"/>
      <c r="I32" s="5"/>
      <c r="J32" s="21"/>
      <c r="K32" s="32"/>
    </row>
    <row r="33" spans="2:11" ht="24" customHeight="1">
      <c r="B33" s="27"/>
      <c r="C33" s="26" t="str">
        <f>+'MANTENIMIENTOS I&amp;D'!B8</f>
        <v>Impresora 3D Raise PRO 2</v>
      </c>
      <c r="D33" s="37">
        <v>10132134024</v>
      </c>
      <c r="E33" s="19">
        <v>92301010715</v>
      </c>
      <c r="F33" s="40" t="s">
        <v>49</v>
      </c>
      <c r="G33" s="19" t="s">
        <v>46</v>
      </c>
      <c r="H33" s="22" t="s">
        <v>90</v>
      </c>
      <c r="I33" s="5" t="s">
        <v>59</v>
      </c>
      <c r="J33" s="19" t="s">
        <v>72</v>
      </c>
      <c r="K33" s="30">
        <f>+'MANTENIMIENTOS I&amp;D'!E8</f>
        <v>1920000</v>
      </c>
    </row>
    <row r="34" spans="2:11" ht="24" customHeight="1">
      <c r="B34" s="27"/>
      <c r="C34" s="27"/>
      <c r="D34" s="38">
        <v>10132134024</v>
      </c>
      <c r="E34" s="20">
        <v>92301010715</v>
      </c>
      <c r="F34" s="41"/>
      <c r="G34" s="20"/>
      <c r="H34" s="23"/>
      <c r="I34" s="5" t="s">
        <v>60</v>
      </c>
      <c r="J34" s="20"/>
      <c r="K34" s="31"/>
    </row>
    <row r="35" spans="2:11" ht="24" customHeight="1">
      <c r="B35" s="27"/>
      <c r="C35" s="27"/>
      <c r="D35" s="38">
        <v>10132134024</v>
      </c>
      <c r="E35" s="20">
        <v>92301010715</v>
      </c>
      <c r="F35" s="41"/>
      <c r="G35" s="20"/>
      <c r="H35" s="23"/>
      <c r="I35" s="5" t="s">
        <v>62</v>
      </c>
      <c r="J35" s="20"/>
      <c r="K35" s="31"/>
    </row>
    <row r="36" spans="2:11" ht="24" customHeight="1">
      <c r="B36" s="27"/>
      <c r="C36" s="27"/>
      <c r="D36" s="38">
        <v>10132134024</v>
      </c>
      <c r="E36" s="20">
        <v>92301010715</v>
      </c>
      <c r="F36" s="41"/>
      <c r="G36" s="20"/>
      <c r="H36" s="23"/>
      <c r="I36" s="5" t="s">
        <v>63</v>
      </c>
      <c r="J36" s="20"/>
      <c r="K36" s="31"/>
    </row>
    <row r="37" spans="2:11" ht="24" customHeight="1">
      <c r="B37" s="27"/>
      <c r="C37" s="27"/>
      <c r="D37" s="38">
        <v>10132134024</v>
      </c>
      <c r="E37" s="20">
        <v>92301010715</v>
      </c>
      <c r="F37" s="41"/>
      <c r="G37" s="20"/>
      <c r="H37" s="23"/>
      <c r="I37" s="5" t="s">
        <v>64</v>
      </c>
      <c r="J37" s="20"/>
      <c r="K37" s="31"/>
    </row>
    <row r="38" spans="2:11" ht="24" customHeight="1">
      <c r="B38" s="27"/>
      <c r="C38" s="28"/>
      <c r="D38" s="39">
        <v>10132134024</v>
      </c>
      <c r="E38" s="21">
        <v>92301010715</v>
      </c>
      <c r="F38" s="42"/>
      <c r="G38" s="21"/>
      <c r="H38" s="24"/>
      <c r="I38" s="5"/>
      <c r="J38" s="21"/>
      <c r="K38" s="32"/>
    </row>
    <row r="39" spans="2:11" ht="27" customHeight="1">
      <c r="B39" s="27"/>
      <c r="C39" s="26" t="str">
        <f>+'MANTENIMIENTOS I&amp;D'!B9</f>
        <v xml:space="preserve">Impresora bambu Carbon </v>
      </c>
      <c r="D39" s="19" t="s">
        <v>82</v>
      </c>
      <c r="E39" s="19">
        <v>92301010860</v>
      </c>
      <c r="F39" s="40" t="s">
        <v>49</v>
      </c>
      <c r="G39" s="19" t="s">
        <v>47</v>
      </c>
      <c r="H39" s="22" t="s">
        <v>91</v>
      </c>
      <c r="I39" s="5" t="s">
        <v>52</v>
      </c>
      <c r="J39" s="19" t="s">
        <v>72</v>
      </c>
      <c r="K39" s="30">
        <f>+'MANTENIMIENTOS I&amp;D'!E9</f>
        <v>3300000</v>
      </c>
    </row>
    <row r="40" spans="2:11" ht="27" customHeight="1">
      <c r="B40" s="27"/>
      <c r="C40" s="27"/>
      <c r="D40" s="20" t="s">
        <v>82</v>
      </c>
      <c r="E40" s="20">
        <v>92301010860</v>
      </c>
      <c r="F40" s="41"/>
      <c r="G40" s="20"/>
      <c r="H40" s="23"/>
      <c r="I40" s="5" t="s">
        <v>53</v>
      </c>
      <c r="J40" s="20"/>
      <c r="K40" s="31"/>
    </row>
    <row r="41" spans="2:11" ht="27" customHeight="1">
      <c r="B41" s="27"/>
      <c r="C41" s="27"/>
      <c r="D41" s="20" t="s">
        <v>82</v>
      </c>
      <c r="E41" s="20">
        <v>92301010860</v>
      </c>
      <c r="F41" s="41"/>
      <c r="G41" s="20"/>
      <c r="H41" s="23"/>
      <c r="I41" s="5" t="s">
        <v>54</v>
      </c>
      <c r="J41" s="20"/>
      <c r="K41" s="31"/>
    </row>
    <row r="42" spans="2:11" ht="27" customHeight="1">
      <c r="B42" s="27"/>
      <c r="C42" s="27"/>
      <c r="D42" s="19" t="s">
        <v>83</v>
      </c>
      <c r="E42" s="19">
        <v>92301010859</v>
      </c>
      <c r="F42" s="41"/>
      <c r="G42" s="20"/>
      <c r="H42" s="23"/>
      <c r="I42" s="5" t="s">
        <v>56</v>
      </c>
      <c r="J42" s="20"/>
      <c r="K42" s="31"/>
    </row>
    <row r="43" spans="2:11" ht="27" customHeight="1">
      <c r="B43" s="27"/>
      <c r="C43" s="27"/>
      <c r="D43" s="20" t="s">
        <v>83</v>
      </c>
      <c r="E43" s="20">
        <v>92301010859</v>
      </c>
      <c r="F43" s="41"/>
      <c r="G43" s="20"/>
      <c r="H43" s="23"/>
      <c r="I43" s="5" t="s">
        <v>58</v>
      </c>
      <c r="J43" s="20"/>
      <c r="K43" s="31"/>
    </row>
    <row r="44" spans="2:11" ht="27" customHeight="1">
      <c r="B44" s="27"/>
      <c r="C44" s="28"/>
      <c r="D44" s="21" t="s">
        <v>83</v>
      </c>
      <c r="E44" s="21">
        <v>92301010859</v>
      </c>
      <c r="F44" s="42"/>
      <c r="G44" s="21"/>
      <c r="H44" s="24"/>
      <c r="I44" s="5" t="s">
        <v>61</v>
      </c>
      <c r="J44" s="21"/>
      <c r="K44" s="32"/>
    </row>
    <row r="45" spans="2:11" ht="25.5" customHeight="1">
      <c r="B45" s="27"/>
      <c r="C45" s="26" t="str">
        <f>+'MANTENIMIENTOS I&amp;D'!B10</f>
        <v xml:space="preserve">Impresora Flashforge Guider 3 </v>
      </c>
      <c r="D45" s="19" t="s">
        <v>79</v>
      </c>
      <c r="E45" s="19">
        <v>92301010807</v>
      </c>
      <c r="F45" s="40" t="s">
        <v>49</v>
      </c>
      <c r="G45" s="19" t="s">
        <v>46</v>
      </c>
      <c r="H45" s="22" t="s">
        <v>92</v>
      </c>
      <c r="I45" s="5" t="s">
        <v>58</v>
      </c>
      <c r="J45" s="19" t="s">
        <v>72</v>
      </c>
      <c r="K45" s="30">
        <f>+'MANTENIMIENTOS I&amp;D'!E10</f>
        <v>1450000</v>
      </c>
    </row>
    <row r="46" spans="2:11" ht="25.5" customHeight="1">
      <c r="B46" s="27"/>
      <c r="C46" s="27"/>
      <c r="D46" s="20" t="s">
        <v>79</v>
      </c>
      <c r="E46" s="20">
        <v>92301010807</v>
      </c>
      <c r="F46" s="41"/>
      <c r="G46" s="20"/>
      <c r="H46" s="23"/>
      <c r="I46" s="5" t="s">
        <v>59</v>
      </c>
      <c r="J46" s="20"/>
      <c r="K46" s="31"/>
    </row>
    <row r="47" spans="2:11" ht="25.5" customHeight="1">
      <c r="B47" s="27"/>
      <c r="C47" s="27"/>
      <c r="D47" s="20" t="s">
        <v>79</v>
      </c>
      <c r="E47" s="20">
        <v>92301010807</v>
      </c>
      <c r="F47" s="41"/>
      <c r="G47" s="20"/>
      <c r="H47" s="23"/>
      <c r="I47" s="5" t="s">
        <v>60</v>
      </c>
      <c r="J47" s="20"/>
      <c r="K47" s="31"/>
    </row>
    <row r="48" spans="2:11" ht="25.5" customHeight="1">
      <c r="B48" s="27"/>
      <c r="C48" s="27"/>
      <c r="D48" s="20" t="s">
        <v>79</v>
      </c>
      <c r="E48" s="20">
        <v>92301010807</v>
      </c>
      <c r="F48" s="41"/>
      <c r="G48" s="20"/>
      <c r="H48" s="23"/>
      <c r="I48" s="5"/>
      <c r="J48" s="20"/>
      <c r="K48" s="31"/>
    </row>
    <row r="49" spans="2:11" ht="25.5" customHeight="1">
      <c r="B49" s="27"/>
      <c r="C49" s="27"/>
      <c r="D49" s="20" t="s">
        <v>79</v>
      </c>
      <c r="E49" s="20">
        <v>92301010807</v>
      </c>
      <c r="F49" s="41"/>
      <c r="G49" s="20"/>
      <c r="H49" s="23"/>
      <c r="I49" s="5"/>
      <c r="J49" s="20"/>
      <c r="K49" s="31"/>
    </row>
    <row r="50" spans="2:11" ht="25.5" customHeight="1">
      <c r="B50" s="27"/>
      <c r="C50" s="28"/>
      <c r="D50" s="21" t="s">
        <v>79</v>
      </c>
      <c r="E50" s="21">
        <v>92301010807</v>
      </c>
      <c r="F50" s="42"/>
      <c r="G50" s="21"/>
      <c r="H50" s="24"/>
      <c r="I50" s="5"/>
      <c r="J50" s="21"/>
      <c r="K50" s="32"/>
    </row>
    <row r="51" spans="2:11" ht="27" customHeight="1">
      <c r="B51" s="27"/>
      <c r="C51" s="26" t="str">
        <f>+'MANTENIMIENTOS I&amp;D'!B11</f>
        <v xml:space="preserve">Cortadora láser GEM6090 GEMSI  </v>
      </c>
      <c r="D51" s="19" t="s">
        <v>80</v>
      </c>
      <c r="E51" s="19">
        <v>92304855</v>
      </c>
      <c r="F51" s="40" t="s">
        <v>50</v>
      </c>
      <c r="G51" s="19" t="s">
        <v>47</v>
      </c>
      <c r="H51" s="22" t="s">
        <v>93</v>
      </c>
      <c r="I51" s="5" t="s">
        <v>65</v>
      </c>
      <c r="J51" s="19" t="s">
        <v>73</v>
      </c>
      <c r="K51" s="30">
        <f>+'MANTENIMIENTOS I&amp;D'!E11</f>
        <v>2249000</v>
      </c>
    </row>
    <row r="52" spans="2:11" ht="27" customHeight="1">
      <c r="B52" s="27"/>
      <c r="C52" s="27"/>
      <c r="D52" s="20" t="s">
        <v>80</v>
      </c>
      <c r="E52" s="20">
        <v>92304855</v>
      </c>
      <c r="F52" s="41"/>
      <c r="G52" s="20"/>
      <c r="H52" s="23"/>
      <c r="I52" s="17" t="s">
        <v>52</v>
      </c>
      <c r="J52" s="20"/>
      <c r="K52" s="31"/>
    </row>
    <row r="53" spans="2:11" ht="27" customHeight="1">
      <c r="B53" s="27"/>
      <c r="C53" s="27"/>
      <c r="D53" s="20" t="s">
        <v>80</v>
      </c>
      <c r="E53" s="20">
        <v>92304855</v>
      </c>
      <c r="F53" s="41"/>
      <c r="G53" s="20"/>
      <c r="H53" s="23"/>
      <c r="I53" s="5" t="s">
        <v>53</v>
      </c>
      <c r="J53" s="20"/>
      <c r="K53" s="31"/>
    </row>
    <row r="54" spans="2:11" ht="27" customHeight="1">
      <c r="B54" s="27"/>
      <c r="C54" s="27"/>
      <c r="D54" s="20" t="s">
        <v>80</v>
      </c>
      <c r="E54" s="20">
        <v>92304855</v>
      </c>
      <c r="F54" s="41"/>
      <c r="G54" s="20"/>
      <c r="H54" s="23"/>
      <c r="I54" s="5" t="s">
        <v>69</v>
      </c>
      <c r="J54" s="20"/>
      <c r="K54" s="31"/>
    </row>
    <row r="55" spans="2:11" ht="27" customHeight="1">
      <c r="B55" s="27"/>
      <c r="C55" s="27"/>
      <c r="D55" s="20" t="s">
        <v>80</v>
      </c>
      <c r="E55" s="20">
        <v>92304855</v>
      </c>
      <c r="F55" s="41"/>
      <c r="G55" s="20"/>
      <c r="H55" s="23"/>
      <c r="I55" s="5" t="s">
        <v>70</v>
      </c>
      <c r="J55" s="20"/>
      <c r="K55" s="31"/>
    </row>
    <row r="56" spans="2:11" ht="27" customHeight="1">
      <c r="B56" s="27"/>
      <c r="C56" s="28"/>
      <c r="D56" s="21" t="s">
        <v>80</v>
      </c>
      <c r="E56" s="21">
        <v>92304855</v>
      </c>
      <c r="F56" s="42"/>
      <c r="G56" s="21"/>
      <c r="H56" s="24"/>
      <c r="I56" s="5" t="s">
        <v>71</v>
      </c>
      <c r="J56" s="21"/>
      <c r="K56" s="32"/>
    </row>
    <row r="57" spans="2:11" ht="30" customHeight="1">
      <c r="B57" s="27"/>
      <c r="C57" s="26" t="str">
        <f>+'MANTENIMIENTOS I&amp;D'!B12</f>
        <v>Microscopiso SEM</v>
      </c>
      <c r="D57" s="19" t="s">
        <v>81</v>
      </c>
      <c r="E57" s="19">
        <v>92302257</v>
      </c>
      <c r="F57" s="40" t="s">
        <v>48</v>
      </c>
      <c r="G57" s="19" t="s">
        <v>46</v>
      </c>
      <c r="H57" s="22" t="s">
        <v>94</v>
      </c>
      <c r="I57" s="5" t="s">
        <v>66</v>
      </c>
      <c r="J57" s="19" t="s">
        <v>73</v>
      </c>
      <c r="K57" s="30">
        <f>+'MANTENIMIENTOS I&amp;D'!E12</f>
        <v>12000000</v>
      </c>
    </row>
    <row r="58" spans="2:11" ht="30" customHeight="1">
      <c r="B58" s="27"/>
      <c r="C58" s="27"/>
      <c r="D58" s="20" t="s">
        <v>81</v>
      </c>
      <c r="E58" s="20">
        <v>92302257</v>
      </c>
      <c r="F58" s="41"/>
      <c r="G58" s="20"/>
      <c r="H58" s="23"/>
      <c r="I58" s="5" t="s">
        <v>68</v>
      </c>
      <c r="J58" s="20"/>
      <c r="K58" s="31"/>
    </row>
    <row r="59" spans="2:11" ht="30" customHeight="1">
      <c r="B59" s="27"/>
      <c r="C59" s="27"/>
      <c r="D59" s="20" t="s">
        <v>81</v>
      </c>
      <c r="E59" s="20">
        <v>92302257</v>
      </c>
      <c r="F59" s="41"/>
      <c r="G59" s="20"/>
      <c r="H59" s="23"/>
      <c r="I59" s="5" t="s">
        <v>67</v>
      </c>
      <c r="J59" s="20"/>
      <c r="K59" s="31"/>
    </row>
    <row r="60" spans="2:11" ht="30" customHeight="1">
      <c r="B60" s="27"/>
      <c r="C60" s="27"/>
      <c r="D60" s="20" t="s">
        <v>81</v>
      </c>
      <c r="E60" s="20">
        <v>92302257</v>
      </c>
      <c r="F60" s="41"/>
      <c r="G60" s="20"/>
      <c r="H60" s="23"/>
      <c r="I60" s="5" t="s">
        <v>95</v>
      </c>
      <c r="J60" s="20"/>
      <c r="K60" s="31"/>
    </row>
    <row r="61" spans="2:11" ht="30" customHeight="1">
      <c r="B61" s="27"/>
      <c r="C61" s="27"/>
      <c r="D61" s="20" t="s">
        <v>81</v>
      </c>
      <c r="E61" s="20">
        <v>92302257</v>
      </c>
      <c r="F61" s="41"/>
      <c r="G61" s="20"/>
      <c r="H61" s="23"/>
      <c r="I61" s="5"/>
      <c r="J61" s="20"/>
      <c r="K61" s="31"/>
    </row>
    <row r="62" spans="2:11" ht="30" customHeight="1">
      <c r="B62" s="28"/>
      <c r="C62" s="28"/>
      <c r="D62" s="21" t="s">
        <v>81</v>
      </c>
      <c r="E62" s="21">
        <v>92302257</v>
      </c>
      <c r="F62" s="42"/>
      <c r="G62" s="21"/>
      <c r="H62" s="24"/>
      <c r="I62" s="5"/>
      <c r="J62" s="21"/>
      <c r="K62" s="32"/>
    </row>
    <row r="63" spans="2:11">
      <c r="F63" s="43"/>
    </row>
    <row r="64" spans="2:11">
      <c r="F64" s="43"/>
    </row>
    <row r="65" spans="6:6">
      <c r="F65" s="43"/>
    </row>
    <row r="66" spans="6:6">
      <c r="F66" s="43"/>
    </row>
    <row r="67" spans="6:6">
      <c r="F67" s="43"/>
    </row>
    <row r="68" spans="6:6">
      <c r="F68" s="43"/>
    </row>
    <row r="69" spans="6:6">
      <c r="F69" s="43"/>
    </row>
    <row r="70" spans="6:6">
      <c r="F70" s="43"/>
    </row>
    <row r="71" spans="6:6">
      <c r="F71" s="43"/>
    </row>
    <row r="72" spans="6:6">
      <c r="F72" s="43"/>
    </row>
    <row r="73" spans="6:6">
      <c r="F73" s="43"/>
    </row>
    <row r="74" spans="6:6">
      <c r="F74" s="43"/>
    </row>
    <row r="75" spans="6:6">
      <c r="F75" s="43"/>
    </row>
    <row r="76" spans="6:6">
      <c r="F76" s="43"/>
    </row>
    <row r="90" spans="2:2">
      <c r="B90" s="17" t="s">
        <v>46</v>
      </c>
    </row>
    <row r="91" spans="2:2">
      <c r="B91" s="17" t="s">
        <v>47</v>
      </c>
    </row>
    <row r="100" spans="2:2">
      <c r="B100" s="17" t="s">
        <v>48</v>
      </c>
    </row>
    <row r="101" spans="2:2">
      <c r="B101" s="17" t="s">
        <v>49</v>
      </c>
    </row>
    <row r="102" spans="2:2">
      <c r="B102" s="17" t="s">
        <v>50</v>
      </c>
    </row>
  </sheetData>
  <mergeCells count="83">
    <mergeCell ref="E42:E44"/>
    <mergeCell ref="J57:J62"/>
    <mergeCell ref="K57:K62"/>
    <mergeCell ref="H51:H56"/>
    <mergeCell ref="J51:J56"/>
    <mergeCell ref="K51:K56"/>
    <mergeCell ref="C57:C62"/>
    <mergeCell ref="D57:D62"/>
    <mergeCell ref="E57:E62"/>
    <mergeCell ref="F57:F62"/>
    <mergeCell ref="G57:G62"/>
    <mergeCell ref="H57:H62"/>
    <mergeCell ref="C51:C56"/>
    <mergeCell ref="D51:D56"/>
    <mergeCell ref="E51:E56"/>
    <mergeCell ref="F51:F56"/>
    <mergeCell ref="G51:G56"/>
    <mergeCell ref="B3:B62"/>
    <mergeCell ref="D39:D41"/>
    <mergeCell ref="D42:D44"/>
    <mergeCell ref="E39:E41"/>
    <mergeCell ref="K39:K44"/>
    <mergeCell ref="C45:C50"/>
    <mergeCell ref="D45:D50"/>
    <mergeCell ref="E45:E50"/>
    <mergeCell ref="F45:F50"/>
    <mergeCell ref="G45:G50"/>
    <mergeCell ref="H45:H50"/>
    <mergeCell ref="J45:J50"/>
    <mergeCell ref="K45:K50"/>
    <mergeCell ref="J33:J38"/>
    <mergeCell ref="K33:K38"/>
    <mergeCell ref="C39:C44"/>
    <mergeCell ref="F39:F44"/>
    <mergeCell ref="G39:G44"/>
    <mergeCell ref="H39:H44"/>
    <mergeCell ref="J39:J44"/>
    <mergeCell ref="H27:H32"/>
    <mergeCell ref="J27:J32"/>
    <mergeCell ref="K27:K32"/>
    <mergeCell ref="C33:C38"/>
    <mergeCell ref="D33:D38"/>
    <mergeCell ref="E33:E38"/>
    <mergeCell ref="F33:F38"/>
    <mergeCell ref="G33:G38"/>
    <mergeCell ref="H33:H38"/>
    <mergeCell ref="C27:C32"/>
    <mergeCell ref="D27:D32"/>
    <mergeCell ref="E27:E32"/>
    <mergeCell ref="F27:F32"/>
    <mergeCell ref="G27:G32"/>
    <mergeCell ref="K15:K20"/>
    <mergeCell ref="C21:C26"/>
    <mergeCell ref="D21:D26"/>
    <mergeCell ref="E21:E26"/>
    <mergeCell ref="F21:F26"/>
    <mergeCell ref="G21:G26"/>
    <mergeCell ref="H21:H26"/>
    <mergeCell ref="J21:J26"/>
    <mergeCell ref="K21:K26"/>
    <mergeCell ref="J9:J14"/>
    <mergeCell ref="K9:K14"/>
    <mergeCell ref="C15:C20"/>
    <mergeCell ref="D15:D20"/>
    <mergeCell ref="E15:E20"/>
    <mergeCell ref="F15:F20"/>
    <mergeCell ref="G15:G20"/>
    <mergeCell ref="H15:H20"/>
    <mergeCell ref="J15:J20"/>
    <mergeCell ref="H3:H8"/>
    <mergeCell ref="J3:J8"/>
    <mergeCell ref="K3:K8"/>
    <mergeCell ref="G9:G14"/>
    <mergeCell ref="C9:C14"/>
    <mergeCell ref="D9:D14"/>
    <mergeCell ref="E9:E14"/>
    <mergeCell ref="F9:F14"/>
    <mergeCell ref="H9:H14"/>
    <mergeCell ref="C3:C8"/>
    <mergeCell ref="D3:D8"/>
    <mergeCell ref="E3:E8"/>
    <mergeCell ref="F3:F8"/>
    <mergeCell ref="G3:G8"/>
  </mergeCells>
  <dataValidations count="2">
    <dataValidation type="list" allowBlank="1" showInputMessage="1" showErrorMessage="1" sqref="G3:G62" xr:uid="{F7662680-5E7B-4676-958B-5931299DCD69}">
      <formula1>$B$90:$B$91</formula1>
    </dataValidation>
    <dataValidation type="list" allowBlank="1" showInputMessage="1" showErrorMessage="1" sqref="F3:F62" xr:uid="{A97A0B8F-8E04-44D0-993E-9FE3BA13826E}">
      <formula1>$B$100:$B$102</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Mantenimientos Bio </vt:lpstr>
      <vt:lpstr>MANTENIMIENTOS I&amp;D</vt:lpstr>
      <vt:lpstr>USO DE EQUIPOS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Jherson Eveiro Diaz Rosero</dc:creator>
  <cp:keywords/>
  <dc:description/>
  <cp:lastModifiedBy>Aprendiz</cp:lastModifiedBy>
  <cp:revision/>
  <dcterms:created xsi:type="dcterms:W3CDTF">2025-08-26T21:10:45Z</dcterms:created>
  <dcterms:modified xsi:type="dcterms:W3CDTF">2026-02-13T18:45:24Z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2025-08-26T21:36:29Z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00d35cbc-5541-4432-9073-442f2bbc956f</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